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5" i="1"/>
  <c r="D25"/>
  <c r="E22" l="1"/>
  <c r="D22"/>
  <c r="C22"/>
  <c r="C25"/>
  <c r="C27"/>
  <c r="D27"/>
  <c r="E27"/>
  <c r="C30"/>
  <c r="D23"/>
  <c r="C23"/>
  <c r="E23"/>
  <c r="E16"/>
  <c r="E14"/>
  <c r="E12"/>
  <c r="D30"/>
  <c r="D16"/>
  <c r="D11" s="1"/>
  <c r="D14"/>
  <c r="D12"/>
  <c r="E30"/>
  <c r="D21" l="1"/>
  <c r="D32" s="1"/>
  <c r="E11"/>
  <c r="E21"/>
  <c r="E32" l="1"/>
  <c r="C16"/>
  <c r="C14" l="1"/>
  <c r="C12"/>
  <c r="C11" s="1"/>
  <c r="C21" l="1"/>
  <c r="C32" l="1"/>
</calcChain>
</file>

<file path=xl/sharedStrings.xml><?xml version="1.0" encoding="utf-8"?>
<sst xmlns="http://schemas.openxmlformats.org/spreadsheetml/2006/main" count="54" uniqueCount="54">
  <si>
    <t>Приложение 2</t>
  </si>
  <si>
    <t>Код бюджетной классификации Российской Федерации</t>
  </si>
  <si>
    <t>Наименование доходов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</si>
  <si>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</si>
  <si>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</si>
  <si>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</si>
  <si>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</si>
  <si>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</si>
  <si>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</si>
  <si>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</si>
  <si>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</si>
  <si>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000 1 05 03000 01 0000 110</t>
  </si>
  <si>
    <t>Единый сельскохозяйственный налог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</si>
  <si>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</si>
  <si>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</si>
  <si>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</si>
  <si>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</si>
  <si>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</si>
  <si>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</si>
  <si>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</si>
  <si>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000 2 02 30000 00 0000 150 </t>
  </si>
  <si>
    <t>Субвенции бюджетам бюджетной системы Российской Федерации</t>
  </si>
  <si>
    <t>Всего доходов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</si>
  <si>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</si>
  <si>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</si>
  <si>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</si>
  <si>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</si>
  <si>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</si>
  <si>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</si>
  <si>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</si>
  <si>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</si>
  <si>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</si>
  <si>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</si>
  <si>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</si>
  <si>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 xml:space="preserve">000 2 02 40000 00 0000 150 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</si>
  <si>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</si>
  <si>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</si>
  <si>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</si>
  <si>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2023 год</t>
  </si>
  <si>
    <t xml:space="preserve">000 2 02 16001 10 0000 150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</si>
  <si>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</si>
  <si>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>к  проекту решения Совета депутатов Увельского сельского поселения</t>
  </si>
  <si>
    <t>2024 год</t>
  </si>
  <si>
    <t>000 1 17 05050 10 0000 180</t>
  </si>
  <si>
    <t>Прочие неналоговые доходы бюджетов сельских поселений</t>
  </si>
  <si>
    <t xml:space="preserve">"О бюджете Увельского сельского поселения на 2023 год </t>
  </si>
  <si>
    <t>и на плановый период 2024 и 2025 годов"</t>
  </si>
  <si>
    <t xml:space="preserve">от _____ декабря 2022 год  № _____    </t>
  </si>
  <si>
    <t>Доходы бюджета Увельского сельского поселения на 2023 год и на плановый период 2024 и 2025 годов</t>
  </si>
  <si>
    <t>2025 год</t>
  </si>
  <si>
    <t>000 2 02 20000 00 0000 150</t>
  </si>
  <si>
    <t>000 2 02 29999 10 0000 150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</si>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</sst>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4" fillId="0" borderId="0" xfId="0" applyFont="1"/>
    <xf numFmtId="0" fontId="3" fillId="0" borderId="0" xfId="0" applyFont="1" applyBorder="1" applyAlignment="1">
      <alignment horizontal="right"/>
    </xf>
    <xf numFmtId="0" fontId="2" fillId="0" borderId="0" xfId="0" applyFont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164" fontId="4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0" fontId="3" fillId="0" borderId="0" xfId="0" applyFont="1" applyBorder="1" applyAlignment="1" applyProtection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/>
    <xf numFmtId="4" fontId="8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24" workbookViewId="0">
      <selection activeCell="E25" sqref="E25"/>
    </sheetView>
  </sheetViews>
  <sheetFormatPr defaultColWidth="8.85546875" defaultRowHeight="16.5"/>
  <cols>
    <col min="1" max="1" width="28.28515625" style="4" customWidth="1"/>
    <col min="2" max="2" width="32.140625" style="4" customWidth="1"/>
    <col min="3" max="3" width="11" style="4" customWidth="1"/>
    <col min="4" max="4" width="12" style="4" customWidth="1"/>
    <col min="5" max="5" width="11.5703125" style="4" customWidth="1"/>
    <col min="6" max="16384" width="8.85546875" style="2"/>
  </cols>
  <sheetData>
    <row r="1" spans="1:6">
      <c r="A1" s="1"/>
      <c r="B1" s="34" t="s">
        <v>0</v>
      </c>
      <c r="C1" s="34"/>
      <c r="D1" s="34"/>
      <c r="E1" s="34"/>
    </row>
    <row r="2" spans="1:6">
      <c r="A2" s="3"/>
      <c r="B2" s="38" t="s">
        <v>41</v>
      </c>
      <c r="C2" s="38"/>
      <c r="D2" s="38"/>
      <c r="E2" s="38"/>
    </row>
    <row r="3" spans="1:6">
      <c r="B3" s="35" t="s">
        <v>45</v>
      </c>
      <c r="C3" s="35"/>
      <c r="D3" s="35"/>
      <c r="E3" s="35"/>
    </row>
    <row r="4" spans="1:6" ht="16.5" customHeight="1">
      <c r="B4" s="35" t="s">
        <v>46</v>
      </c>
      <c r="C4" s="35"/>
      <c r="D4" s="35"/>
      <c r="E4" s="35"/>
    </row>
    <row r="5" spans="1:6">
      <c r="A5" s="5"/>
      <c r="B5" s="36" t="s">
        <v>47</v>
      </c>
      <c r="C5" s="36"/>
      <c r="D5" s="36"/>
      <c r="E5" s="36"/>
    </row>
    <row r="6" spans="1:6">
      <c r="A6" s="5"/>
      <c r="B6" s="6"/>
      <c r="C6" s="6"/>
      <c r="D6" s="13"/>
      <c r="E6" s="13"/>
    </row>
    <row r="7" spans="1:6" ht="31.5" customHeight="1">
      <c r="A7" s="37" t="s">
        <v>48</v>
      </c>
      <c r="B7" s="37"/>
      <c r="C7" s="37"/>
      <c r="D7" s="37"/>
      <c r="E7" s="37"/>
    </row>
    <row r="9" spans="1:6" ht="42.75">
      <c r="A9" s="32" t="s">
        <v>1</v>
      </c>
      <c r="B9" s="32" t="s">
        <v>2</v>
      </c>
      <c r="C9" s="32" t="s">
        <v>38</v>
      </c>
      <c r="D9" s="32" t="s">
        <v>42</v>
      </c>
      <c r="E9" s="32" t="s">
        <v>49</v>
      </c>
    </row>
    <row r="10" spans="1:6" s="10" customFormat="1" ht="11.25">
      <c r="A10" s="8">
        <v>1</v>
      </c>
      <c r="B10" s="8">
        <v>2</v>
      </c>
      <c r="C10" s="8">
        <v>3</v>
      </c>
      <c r="D10" s="9">
        <v>5</v>
      </c>
      <c r="E10" s="9">
        <v>4</v>
      </c>
    </row>
    <row r="11" spans="1:6" ht="28.5">
      <c r="A11" s="14" t="s">
        <v>3</v>
      </c>
      <c r="B11" s="15" t="s">
        <v>4</v>
      </c>
      <c r="C11" s="16">
        <f>C12+C14+C16+C19+C20</f>
        <v>16507.400000000001</v>
      </c>
      <c r="D11" s="16">
        <f>D12+D14+D16+D19+D20</f>
        <v>17040.099999999999</v>
      </c>
      <c r="E11" s="16">
        <f>E12+E14+E16+E19+E20</f>
        <v>17553.900000000001</v>
      </c>
      <c r="F11" s="11"/>
    </row>
    <row r="12" spans="1:6">
      <c r="A12" s="14" t="s">
        <v>5</v>
      </c>
      <c r="B12" s="17" t="s">
        <v>6</v>
      </c>
      <c r="C12" s="16">
        <f>C13</f>
        <v>7291</v>
      </c>
      <c r="D12" s="16">
        <f t="shared" ref="D12:E12" si="0">D13</f>
        <v>7808.4</v>
      </c>
      <c r="E12" s="16">
        <f t="shared" si="0"/>
        <v>8305.2999999999993</v>
      </c>
      <c r="F12" s="11"/>
    </row>
    <row r="13" spans="1:6">
      <c r="A13" s="18" t="s">
        <v>7</v>
      </c>
      <c r="B13" s="19" t="s">
        <v>8</v>
      </c>
      <c r="C13" s="20">
        <v>7291</v>
      </c>
      <c r="D13" s="21">
        <v>7808.4</v>
      </c>
      <c r="E13" s="21">
        <v>8305.2999999999993</v>
      </c>
      <c r="F13" s="11"/>
    </row>
    <row r="14" spans="1:6">
      <c r="A14" s="14" t="s">
        <v>9</v>
      </c>
      <c r="B14" s="17" t="s">
        <v>10</v>
      </c>
      <c r="C14" s="16">
        <f>C15</f>
        <v>465.2</v>
      </c>
      <c r="D14" s="16">
        <f>D15</f>
        <v>478.4</v>
      </c>
      <c r="E14" s="16">
        <f>E15</f>
        <v>497.2</v>
      </c>
      <c r="F14" s="11"/>
    </row>
    <row r="15" spans="1:6" ht="30">
      <c r="A15" s="7" t="s">
        <v>11</v>
      </c>
      <c r="B15" s="22" t="s">
        <v>12</v>
      </c>
      <c r="C15" s="20">
        <v>465.2</v>
      </c>
      <c r="D15" s="21">
        <v>478.4</v>
      </c>
      <c r="E15" s="21">
        <v>497.2</v>
      </c>
      <c r="F15" s="11"/>
    </row>
    <row r="16" spans="1:6">
      <c r="A16" s="14" t="s">
        <v>23</v>
      </c>
      <c r="B16" s="17" t="s">
        <v>24</v>
      </c>
      <c r="C16" s="16">
        <f>C17+C18</f>
        <v>8683.4</v>
      </c>
      <c r="D16" s="16">
        <f>D17+D18</f>
        <v>8683.4</v>
      </c>
      <c r="E16" s="16">
        <f>E17+E18</f>
        <v>8683.4</v>
      </c>
      <c r="F16" s="11"/>
    </row>
    <row r="17" spans="1:6" ht="30">
      <c r="A17" s="18" t="s">
        <v>25</v>
      </c>
      <c r="B17" s="33" t="s">
        <v>26</v>
      </c>
      <c r="C17" s="20">
        <v>2712.4</v>
      </c>
      <c r="D17" s="21">
        <v>2712.4</v>
      </c>
      <c r="E17" s="21">
        <v>2712.4</v>
      </c>
      <c r="F17" s="11"/>
    </row>
    <row r="18" spans="1:6">
      <c r="A18" s="18" t="s">
        <v>27</v>
      </c>
      <c r="B18" s="23" t="s">
        <v>28</v>
      </c>
      <c r="C18" s="20">
        <v>5971</v>
      </c>
      <c r="D18" s="21">
        <v>5971</v>
      </c>
      <c r="E18" s="21">
        <v>5971</v>
      </c>
      <c r="F18" s="11"/>
    </row>
    <row r="19" spans="1:6" ht="28.5">
      <c r="A19" s="14" t="s">
        <v>13</v>
      </c>
      <c r="B19" s="17" t="s">
        <v>14</v>
      </c>
      <c r="C19" s="16">
        <v>16.899999999999999</v>
      </c>
      <c r="D19" s="24">
        <v>19</v>
      </c>
      <c r="E19" s="24">
        <v>17.100000000000001</v>
      </c>
      <c r="F19" s="11"/>
    </row>
    <row r="20" spans="1:6" ht="30.75" customHeight="1">
      <c r="A20" s="14" t="s">
        <v>43</v>
      </c>
      <c r="B20" s="17" t="s">
        <v>44</v>
      </c>
      <c r="C20" s="16">
        <v>50.9</v>
      </c>
      <c r="D20" s="24">
        <v>50.9</v>
      </c>
      <c r="E20" s="24">
        <v>50.9</v>
      </c>
      <c r="F20" s="11"/>
    </row>
    <row r="21" spans="1:6">
      <c r="A21" s="14" t="s">
        <v>15</v>
      </c>
      <c r="B21" s="15" t="s">
        <v>16</v>
      </c>
      <c r="C21" s="16">
        <f>C22</f>
        <v>17067.940000000002</v>
      </c>
      <c r="D21" s="16">
        <f>D22</f>
        <v>7241.2800000000007</v>
      </c>
      <c r="E21" s="16">
        <f>E22</f>
        <v>7375.46</v>
      </c>
      <c r="F21" s="11"/>
    </row>
    <row r="22" spans="1:6" ht="57">
      <c r="A22" s="14" t="s">
        <v>17</v>
      </c>
      <c r="B22" s="17" t="s">
        <v>37</v>
      </c>
      <c r="C22" s="16">
        <f>C23+C27+C30+C25</f>
        <v>17067.940000000002</v>
      </c>
      <c r="D22" s="16">
        <f>D23+D27+D30+D25</f>
        <v>7241.2800000000007</v>
      </c>
      <c r="E22" s="16">
        <f>E23+E27+E30+E25</f>
        <v>7375.46</v>
      </c>
      <c r="F22" s="11"/>
    </row>
    <row r="23" spans="1:6" ht="30">
      <c r="A23" s="25" t="s">
        <v>18</v>
      </c>
      <c r="B23" s="26" t="s">
        <v>19</v>
      </c>
      <c r="C23" s="27">
        <f>C24</f>
        <v>8358.5</v>
      </c>
      <c r="D23" s="27">
        <f t="shared" ref="D23:E23" si="1">D24</f>
        <v>6558.6</v>
      </c>
      <c r="E23" s="27">
        <f t="shared" si="1"/>
        <v>6668.7</v>
      </c>
      <c r="F23" s="11"/>
    </row>
    <row r="24" spans="1:6" ht="63.75" customHeight="1">
      <c r="A24" s="25" t="s">
        <v>39</v>
      </c>
      <c r="B24" s="26" t="s">
        <v>40</v>
      </c>
      <c r="C24" s="27">
        <v>8358.5</v>
      </c>
      <c r="D24" s="28">
        <v>6558.6</v>
      </c>
      <c r="E24" s="28">
        <v>6668.7</v>
      </c>
      <c r="F24" s="11"/>
    </row>
    <row r="25" spans="1:6" ht="45">
      <c r="A25" s="25" t="s">
        <v>50</v>
      </c>
      <c r="B25" s="26" t="s">
        <v>52</v>
      </c>
      <c r="C25" s="27">
        <f>C26</f>
        <v>127</v>
      </c>
      <c r="D25" s="27">
        <f>D26</f>
        <v>0</v>
      </c>
      <c r="E25" s="27">
        <f>E26</f>
        <v>0</v>
      </c>
      <c r="F25" s="11"/>
    </row>
    <row r="26" spans="1:6" ht="30">
      <c r="A26" s="25" t="s">
        <v>51</v>
      </c>
      <c r="B26" s="26" t="s">
        <v>53</v>
      </c>
      <c r="C26" s="27">
        <v>127</v>
      </c>
      <c r="D26" s="28">
        <v>0</v>
      </c>
      <c r="E26" s="28">
        <v>0</v>
      </c>
      <c r="F26" s="11"/>
    </row>
    <row r="27" spans="1:6" ht="45">
      <c r="A27" s="25" t="s">
        <v>20</v>
      </c>
      <c r="B27" s="26" t="s">
        <v>21</v>
      </c>
      <c r="C27" s="27">
        <f>SUM(C28:C29)</f>
        <v>653.26</v>
      </c>
      <c r="D27" s="27">
        <f>SUM(D28:D29)</f>
        <v>682.68</v>
      </c>
      <c r="E27" s="27">
        <f>SUM(E28:E29)</f>
        <v>706.76</v>
      </c>
      <c r="F27" s="11"/>
    </row>
    <row r="28" spans="1:6" ht="60">
      <c r="A28" s="25" t="s">
        <v>31</v>
      </c>
      <c r="B28" s="26" t="s">
        <v>32</v>
      </c>
      <c r="C28" s="27">
        <v>2.16</v>
      </c>
      <c r="D28" s="21">
        <v>2.16</v>
      </c>
      <c r="E28" s="21">
        <v>2.16</v>
      </c>
      <c r="F28" s="11"/>
    </row>
    <row r="29" spans="1:6" ht="75">
      <c r="A29" s="25" t="s">
        <v>29</v>
      </c>
      <c r="B29" s="26" t="s">
        <v>30</v>
      </c>
      <c r="C29" s="27">
        <v>651.1</v>
      </c>
      <c r="D29" s="21">
        <v>680.52</v>
      </c>
      <c r="E29" s="21">
        <v>704.6</v>
      </c>
      <c r="F29" s="11"/>
    </row>
    <row r="30" spans="1:6" ht="30">
      <c r="A30" s="25" t="s">
        <v>34</v>
      </c>
      <c r="B30" s="26" t="s">
        <v>33</v>
      </c>
      <c r="C30" s="27">
        <f>C31</f>
        <v>7929.18</v>
      </c>
      <c r="D30" s="27">
        <f>D31</f>
        <v>0</v>
      </c>
      <c r="E30" s="27">
        <f>E31</f>
        <v>0</v>
      </c>
      <c r="F30" s="11"/>
    </row>
    <row r="31" spans="1:6" ht="120">
      <c r="A31" s="25" t="s">
        <v>35</v>
      </c>
      <c r="B31" s="26" t="s">
        <v>36</v>
      </c>
      <c r="C31" s="27">
        <v>7929.18</v>
      </c>
      <c r="D31" s="21">
        <v>0</v>
      </c>
      <c r="E31" s="21">
        <v>0</v>
      </c>
      <c r="F31" s="11"/>
    </row>
    <row r="32" spans="1:6">
      <c r="A32" s="29"/>
      <c r="B32" s="30" t="s">
        <v>22</v>
      </c>
      <c r="C32" s="31">
        <f>C11+C21</f>
        <v>33575.340000000004</v>
      </c>
      <c r="D32" s="31">
        <f>D11+D21</f>
        <v>24281.379999999997</v>
      </c>
      <c r="E32" s="31">
        <f>E11+E21</f>
        <v>24929.360000000001</v>
      </c>
      <c r="F32" s="11"/>
    </row>
    <row r="33" spans="3:6">
      <c r="C33" s="12"/>
      <c r="D33" s="12"/>
      <c r="E33" s="12"/>
      <c r="F33" s="11"/>
    </row>
  </sheetData>
  <mergeCells count="6">
    <mergeCell ref="B1:E1"/>
    <mergeCell ref="B4:E4"/>
    <mergeCell ref="B5:E5"/>
    <mergeCell ref="A7:E7"/>
    <mergeCell ref="B3:E3"/>
    <mergeCell ref="B2:E2"/>
  </mergeCells>
  <pageMargins left="0.55000000000000004" right="0.2" top="0.36" bottom="0.28000000000000003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2022-11-21T06:55:44Z</dcterms:modified>
</cp:coreProperties>
</file>